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65" windowWidth="18975" windowHeight="1093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1'!$B$9:$K$29</definedName>
    <definedName name="_xlnm.Print_Area" localSheetId="0">'Лист 1'!$A$1:$K$47</definedName>
  </definedNames>
  <calcPr calcId="145621"/>
</workbook>
</file>

<file path=xl/calcChain.xml><?xml version="1.0" encoding="utf-8"?>
<calcChain xmlns="http://schemas.openxmlformats.org/spreadsheetml/2006/main">
  <c r="B25" i="1" l="1"/>
  <c r="G27" i="1" l="1"/>
  <c r="B28" i="1"/>
  <c r="B26" i="1"/>
  <c r="B29" i="1" l="1"/>
  <c r="G24" i="1" l="1"/>
  <c r="G10" i="1"/>
  <c r="B12" i="1" l="1"/>
  <c r="H10" i="1"/>
  <c r="B13" i="1" l="1"/>
  <c r="B14" i="1" s="1"/>
  <c r="B15" i="1" s="1"/>
  <c r="B16" i="1" s="1"/>
  <c r="H29" i="1"/>
  <c r="H27" i="1" s="1"/>
  <c r="H24" i="1" l="1"/>
  <c r="I29" i="1" l="1"/>
  <c r="I27" i="1" s="1"/>
  <c r="J10" i="1" l="1"/>
  <c r="I24" i="1"/>
  <c r="J29" i="1"/>
  <c r="I10" i="1"/>
  <c r="J27" i="1" l="1"/>
  <c r="J24" i="1" s="1"/>
  <c r="G17" i="1" l="1"/>
  <c r="H17" i="1"/>
  <c r="I17" i="1"/>
  <c r="J17" i="1"/>
</calcChain>
</file>

<file path=xl/sharedStrings.xml><?xml version="1.0" encoding="utf-8"?>
<sst xmlns="http://schemas.openxmlformats.org/spreadsheetml/2006/main" count="98" uniqueCount="69">
  <si>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</si>
  <si>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</si>
  <si>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</si>
  <si>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</si>
  <si>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</si>
  <si>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</si>
  <si>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</si>
  <si>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</si>
  <si>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</si>
  <si>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</si>
  <si>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</si>
  <si>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</si>
  <si>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</si>
  <si>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</si>
  <si>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</si>
  <si>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</si>
  <si>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</si>
  <si>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</si>
  <si>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</si>
  <si>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</si>
  <si>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</si>
  <si>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</si>
  <si>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</si>
  <si>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</si>
  <si>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5.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</si>
  <si>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</si>
  <si>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</si>
  <si>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</si>
  <si>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</si>
  <si>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</si>
  <si>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</si>
  <si>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</si>
  <si>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</si>
  <si>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</si>
  <si>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Инвентарь и хозпринадлежности</t>
  </si>
  <si>
    <t xml:space="preserve">
</t>
  </si>
  <si>
    <t>В обязанность    «Подрядчика»   входит обеспечение строительства:
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</t>
  </si>
  <si>
    <t>-</t>
  </si>
  <si>
    <t>шт.</t>
  </si>
  <si>
    <t>давальческое</t>
  </si>
  <si>
    <t>Стручков Г.К.</t>
  </si>
  <si>
    <t>от "___" ___________ 2014г.</t>
  </si>
  <si>
    <t>компл.</t>
  </si>
  <si>
    <t>Приложение №</t>
  </si>
  <si>
    <t>Начальник УКСиР</t>
  </si>
  <si>
    <t>Голованов В.И.</t>
  </si>
  <si>
    <t>По монтажу технологического оборудования объекта "Реконструкция котельных УМТО и ПАЭС"</t>
  </si>
  <si>
    <t>Предохранительно-запорный клапан Ру=1,2 Мпа</t>
  </si>
  <si>
    <t>ПЗК-100Н</t>
  </si>
  <si>
    <t>ПЗК-100В</t>
  </si>
  <si>
    <t>Регулятор давления газа Ду 70мм</t>
  </si>
  <si>
    <t>РДБК1-100В</t>
  </si>
  <si>
    <t>Клапан предохранительный запорный электромагнитный газовый Ду100мм</t>
  </si>
  <si>
    <t>КПЭГ-100П</t>
  </si>
  <si>
    <t>СГ-16(М)-2500</t>
  </si>
  <si>
    <t>Счетчик газа Q=2500м3/ч</t>
  </si>
  <si>
    <t>Сигнализатор токсичных и горючих газов</t>
  </si>
  <si>
    <t>СТГ-1</t>
  </si>
  <si>
    <t>Котел Logano</t>
  </si>
  <si>
    <t>Система автоматического контроля загазованности</t>
  </si>
  <si>
    <t>САКЗ-МК-2</t>
  </si>
  <si>
    <t>Счетчик газа с термокоррекцией</t>
  </si>
  <si>
    <t>Конвектор газовый N=5,5 кВт</t>
  </si>
  <si>
    <t>Emax GWH-5</t>
  </si>
  <si>
    <t>G6-T</t>
  </si>
  <si>
    <t>G10-T</t>
  </si>
  <si>
    <t>G124 32WS (32 кВт)</t>
  </si>
  <si>
    <t>РДНК-У</t>
  </si>
  <si>
    <t>Регулятор давления газа Q=1000м3/ч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</si>
</sst>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07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43" fontId="5" fillId="3" borderId="1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 wrapText="1"/>
    </xf>
    <xf numFmtId="164" fontId="0" fillId="2" borderId="10" xfId="1" applyNumberFormat="1" applyFont="1" applyFill="1" applyBorder="1" applyAlignment="1">
      <alignment horizontal="center" vertical="center" wrapText="1"/>
    </xf>
    <xf numFmtId="43" fontId="2" fillId="2" borderId="1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 inden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horizontal="center" vertical="center" wrapText="1"/>
    </xf>
    <xf numFmtId="43" fontId="0" fillId="0" borderId="7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2" borderId="1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5" xfId="1" applyNumberFormat="1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45"/>
  <sheetViews>
    <sheetView tabSelected="1" zoomScaleNormal="100" zoomScaleSheetLayoutView="100" workbookViewId="0">
      <pane ySplit="9" topLeftCell="A10" activePane="bottomLeft" state="frozen"/>
      <selection pane="bottomLeft" activeCell="F17" sqref="F17"/>
    </sheetView>
  </sheetViews>
  <sheetFormatPr defaultRowHeight="15" x14ac:dyDescent="0.25"/>
  <cols>
    <col min="1" max="1" width="2" style="3" customWidth="1"/>
    <col min="2" max="2" width="5.140625" style="75" customWidth="1"/>
    <col min="3" max="3" width="79.140625" style="2" customWidth="1"/>
    <col min="4" max="4" width="41.42578125" style="54" customWidth="1"/>
    <col min="5" max="5" width="9.5703125" style="4" customWidth="1"/>
    <col min="6" max="6" width="15.140625" style="56" customWidth="1"/>
    <col min="7" max="7" width="16.28515625" style="60" hidden="1" customWidth="1"/>
    <col min="8" max="10" width="15" style="60" hidden="1" customWidth="1"/>
    <col min="11" max="11" width="21.570312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43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41</v>
      </c>
    </row>
    <row r="4" spans="2:13" ht="15" customHeight="1" x14ac:dyDescent="0.25">
      <c r="B4" s="106" t="s">
        <v>4</v>
      </c>
      <c r="C4" s="106"/>
      <c r="D4" s="106"/>
      <c r="E4" s="106"/>
      <c r="F4" s="106"/>
      <c r="G4" s="106"/>
      <c r="H4" s="106"/>
      <c r="I4" s="106"/>
      <c r="J4" s="106"/>
      <c r="K4" s="106"/>
    </row>
    <row r="5" spans="2:13" ht="15" customHeight="1" x14ac:dyDescent="0.25">
      <c r="B5" s="106" t="s">
        <v>46</v>
      </c>
      <c r="C5" s="106"/>
      <c r="D5" s="106"/>
      <c r="E5" s="106"/>
      <c r="F5" s="106"/>
      <c r="G5" s="106"/>
      <c r="H5" s="106"/>
      <c r="I5" s="106"/>
      <c r="J5" s="106"/>
      <c r="K5" s="106"/>
    </row>
    <row r="6" spans="2:13" ht="17.25" customHeight="1" x14ac:dyDescent="0.25"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2:13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3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25</v>
      </c>
      <c r="H8" s="23" t="s">
        <v>31</v>
      </c>
      <c r="I8" s="23" t="s">
        <v>32</v>
      </c>
      <c r="J8" s="23" t="s">
        <v>33</v>
      </c>
      <c r="K8" s="91" t="s">
        <v>17</v>
      </c>
    </row>
    <row r="9" spans="2:13" s="30" customFormat="1" ht="15" customHeight="1" x14ac:dyDescent="0.25">
      <c r="B9" s="76"/>
      <c r="C9" s="25"/>
      <c r="D9" s="26"/>
      <c r="E9" s="27"/>
      <c r="F9" s="28"/>
      <c r="G9" s="29"/>
      <c r="H9" s="29"/>
      <c r="I9" s="29"/>
      <c r="J9" s="83"/>
      <c r="K9" s="92"/>
    </row>
    <row r="10" spans="2:13" s="30" customFormat="1" ht="15" customHeight="1" x14ac:dyDescent="0.25">
      <c r="B10" s="77"/>
      <c r="C10" s="31" t="s">
        <v>9</v>
      </c>
      <c r="D10" s="32"/>
      <c r="E10" s="33"/>
      <c r="F10" s="34"/>
      <c r="G10" s="84" t="e">
        <f>SUM(#REF!)</f>
        <v>#REF!</v>
      </c>
      <c r="H10" s="84" t="e">
        <f>SUM(#REF!)</f>
        <v>#REF!</v>
      </c>
      <c r="I10" s="35" t="e">
        <f>SUM(#REF!)</f>
        <v>#REF!</v>
      </c>
      <c r="J10" s="84" t="e">
        <f>SUM(#REF!)</f>
        <v>#REF!</v>
      </c>
      <c r="K10" s="93"/>
    </row>
    <row r="11" spans="2:13" s="9" customFormat="1" ht="15" customHeight="1" x14ac:dyDescent="0.25">
      <c r="B11" s="98">
        <v>1</v>
      </c>
      <c r="C11" s="99" t="s">
        <v>47</v>
      </c>
      <c r="D11" s="100" t="s">
        <v>48</v>
      </c>
      <c r="E11" s="101" t="s">
        <v>38</v>
      </c>
      <c r="F11" s="86">
        <v>1</v>
      </c>
      <c r="G11" s="102"/>
      <c r="H11" s="102"/>
      <c r="I11" s="103"/>
      <c r="J11" s="103"/>
      <c r="K11" s="104" t="s">
        <v>39</v>
      </c>
    </row>
    <row r="12" spans="2:13" s="9" customFormat="1" ht="15" customHeight="1" x14ac:dyDescent="0.25">
      <c r="B12" s="98">
        <f t="shared" ref="B12:B16" si="0">IF(C12&gt;0,B11+1,"")</f>
        <v>2</v>
      </c>
      <c r="C12" s="99" t="s">
        <v>47</v>
      </c>
      <c r="D12" s="100" t="s">
        <v>49</v>
      </c>
      <c r="E12" s="101" t="s">
        <v>38</v>
      </c>
      <c r="F12" s="86">
        <v>1</v>
      </c>
      <c r="G12" s="102"/>
      <c r="H12" s="102"/>
      <c r="I12" s="103"/>
      <c r="J12" s="103"/>
      <c r="K12" s="104" t="s">
        <v>39</v>
      </c>
    </row>
    <row r="13" spans="2:13" s="9" customFormat="1" ht="15" customHeight="1" x14ac:dyDescent="0.25">
      <c r="B13" s="98">
        <f t="shared" si="0"/>
        <v>3</v>
      </c>
      <c r="C13" s="99" t="s">
        <v>68</v>
      </c>
      <c r="D13" s="100" t="s">
        <v>67</v>
      </c>
      <c r="E13" s="101" t="s">
        <v>38</v>
      </c>
      <c r="F13" s="86">
        <v>1</v>
      </c>
      <c r="G13" s="102"/>
      <c r="H13" s="102"/>
      <c r="I13" s="103"/>
      <c r="J13" s="103"/>
      <c r="K13" s="104" t="s">
        <v>39</v>
      </c>
      <c r="M13" s="105"/>
    </row>
    <row r="14" spans="2:13" s="9" customFormat="1" ht="15" customHeight="1" x14ac:dyDescent="0.25">
      <c r="B14" s="98">
        <f t="shared" si="0"/>
        <v>4</v>
      </c>
      <c r="C14" s="99" t="s">
        <v>50</v>
      </c>
      <c r="D14" s="100" t="s">
        <v>51</v>
      </c>
      <c r="E14" s="101" t="s">
        <v>38</v>
      </c>
      <c r="F14" s="86">
        <v>1</v>
      </c>
      <c r="G14" s="102"/>
      <c r="H14" s="102"/>
      <c r="I14" s="103"/>
      <c r="J14" s="103"/>
      <c r="K14" s="104" t="s">
        <v>39</v>
      </c>
    </row>
    <row r="15" spans="2:13" s="9" customFormat="1" ht="15" customHeight="1" x14ac:dyDescent="0.25">
      <c r="B15" s="98">
        <f t="shared" si="0"/>
        <v>5</v>
      </c>
      <c r="C15" s="99" t="s">
        <v>52</v>
      </c>
      <c r="D15" s="100" t="s">
        <v>53</v>
      </c>
      <c r="E15" s="101" t="s">
        <v>38</v>
      </c>
      <c r="F15" s="86">
        <v>1</v>
      </c>
      <c r="G15" s="102"/>
      <c r="H15" s="102"/>
      <c r="I15" s="103"/>
      <c r="J15" s="103"/>
      <c r="K15" s="104" t="s">
        <v>39</v>
      </c>
    </row>
    <row r="16" spans="2:13" s="9" customFormat="1" ht="15" customHeight="1" x14ac:dyDescent="0.25">
      <c r="B16" s="98">
        <f t="shared" si="0"/>
        <v>6</v>
      </c>
      <c r="C16" s="99" t="s">
        <v>62</v>
      </c>
      <c r="D16" s="100" t="s">
        <v>63</v>
      </c>
      <c r="E16" s="101" t="s">
        <v>38</v>
      </c>
      <c r="F16" s="86">
        <v>1</v>
      </c>
      <c r="G16" s="102"/>
      <c r="H16" s="102"/>
      <c r="I16" s="103"/>
      <c r="J16" s="103"/>
      <c r="K16" s="104" t="s">
        <v>39</v>
      </c>
    </row>
    <row r="17" spans="2:11" ht="15" customHeight="1" x14ac:dyDescent="0.25">
      <c r="B17" s="77"/>
      <c r="C17" s="31" t="s">
        <v>10</v>
      </c>
      <c r="D17" s="42"/>
      <c r="E17" s="33"/>
      <c r="F17" s="34"/>
      <c r="G17" s="84">
        <f>SUM(G18:G34)</f>
        <v>0</v>
      </c>
      <c r="H17" s="84" t="e">
        <f>SUM(H18:H34)</f>
        <v>#REF!</v>
      </c>
      <c r="I17" s="84" t="e">
        <f>SUM(I18:I34)</f>
        <v>#REF!</v>
      </c>
      <c r="J17" s="84" t="e">
        <f>SUM(J18:J34)</f>
        <v>#REF!</v>
      </c>
      <c r="K17" s="95"/>
    </row>
    <row r="18" spans="2:11" s="30" customFormat="1" ht="15" customHeight="1" x14ac:dyDescent="0.25">
      <c r="B18" s="78">
        <v>1</v>
      </c>
      <c r="C18" s="36" t="s">
        <v>55</v>
      </c>
      <c r="D18" s="37" t="s">
        <v>54</v>
      </c>
      <c r="E18" s="38" t="s">
        <v>38</v>
      </c>
      <c r="F18" s="86">
        <v>1</v>
      </c>
      <c r="G18" s="40"/>
      <c r="H18" s="40"/>
      <c r="I18" s="41"/>
      <c r="J18" s="41"/>
      <c r="K18" s="94" t="s">
        <v>39</v>
      </c>
    </row>
    <row r="19" spans="2:11" s="30" customFormat="1" ht="15" customHeight="1" x14ac:dyDescent="0.25">
      <c r="B19" s="78">
        <v>2</v>
      </c>
      <c r="C19" s="36" t="s">
        <v>56</v>
      </c>
      <c r="D19" s="37" t="s">
        <v>57</v>
      </c>
      <c r="E19" s="38" t="s">
        <v>42</v>
      </c>
      <c r="F19" s="86">
        <v>1</v>
      </c>
      <c r="G19" s="40"/>
      <c r="H19" s="40"/>
      <c r="I19" s="41"/>
      <c r="J19" s="41"/>
      <c r="K19" s="94" t="s">
        <v>39</v>
      </c>
    </row>
    <row r="20" spans="2:11" s="30" customFormat="1" ht="15" customHeight="1" x14ac:dyDescent="0.25">
      <c r="B20" s="78">
        <v>3</v>
      </c>
      <c r="C20" s="36" t="s">
        <v>58</v>
      </c>
      <c r="D20" s="37" t="s">
        <v>66</v>
      </c>
      <c r="E20" s="38" t="s">
        <v>38</v>
      </c>
      <c r="F20" s="86">
        <v>22</v>
      </c>
      <c r="G20" s="40"/>
      <c r="H20" s="40"/>
      <c r="I20" s="41"/>
      <c r="J20" s="41"/>
      <c r="K20" s="94" t="s">
        <v>39</v>
      </c>
    </row>
    <row r="21" spans="2:11" s="30" customFormat="1" ht="15" customHeight="1" x14ac:dyDescent="0.25">
      <c r="B21" s="78">
        <v>4</v>
      </c>
      <c r="C21" s="36" t="s">
        <v>59</v>
      </c>
      <c r="D21" s="37" t="s">
        <v>60</v>
      </c>
      <c r="E21" s="38" t="s">
        <v>42</v>
      </c>
      <c r="F21" s="86">
        <v>10</v>
      </c>
      <c r="G21" s="40"/>
      <c r="H21" s="40"/>
      <c r="I21" s="41"/>
      <c r="J21" s="41"/>
      <c r="K21" s="94" t="s">
        <v>39</v>
      </c>
    </row>
    <row r="22" spans="2:11" s="30" customFormat="1" ht="15" customHeight="1" x14ac:dyDescent="0.25">
      <c r="B22" s="78">
        <v>5</v>
      </c>
      <c r="C22" s="36" t="s">
        <v>61</v>
      </c>
      <c r="D22" s="37" t="s">
        <v>64</v>
      </c>
      <c r="E22" s="38" t="s">
        <v>38</v>
      </c>
      <c r="F22" s="86">
        <v>2</v>
      </c>
      <c r="G22" s="40"/>
      <c r="H22" s="40"/>
      <c r="I22" s="41"/>
      <c r="J22" s="41"/>
      <c r="K22" s="94" t="s">
        <v>39</v>
      </c>
    </row>
    <row r="23" spans="2:11" s="30" customFormat="1" ht="15" customHeight="1" x14ac:dyDescent="0.25">
      <c r="B23" s="78">
        <v>6</v>
      </c>
      <c r="C23" s="36" t="s">
        <v>61</v>
      </c>
      <c r="D23" s="37" t="s">
        <v>65</v>
      </c>
      <c r="E23" s="38" t="s">
        <v>38</v>
      </c>
      <c r="F23" s="86">
        <v>6</v>
      </c>
      <c r="G23" s="40"/>
      <c r="H23" s="40"/>
      <c r="I23" s="41"/>
      <c r="J23" s="41"/>
      <c r="K23" s="94" t="s">
        <v>39</v>
      </c>
    </row>
    <row r="24" spans="2:11" ht="15" customHeight="1" x14ac:dyDescent="0.25">
      <c r="B24" s="77"/>
      <c r="C24" s="31" t="s">
        <v>11</v>
      </c>
      <c r="D24" s="42"/>
      <c r="E24" s="33"/>
      <c r="F24" s="34"/>
      <c r="G24" s="84">
        <f>SUM(G25:G39)</f>
        <v>0</v>
      </c>
      <c r="H24" s="84" t="e">
        <f>SUM(H25:H39)</f>
        <v>#REF!</v>
      </c>
      <c r="I24" s="84" t="e">
        <f>SUM(I25:I39)</f>
        <v>#REF!</v>
      </c>
      <c r="J24" s="84" t="e">
        <f>SUM(J25:J39)</f>
        <v>#REF!</v>
      </c>
      <c r="K24" s="95"/>
    </row>
    <row r="25" spans="2:11" s="30" customFormat="1" ht="15" customHeight="1" x14ac:dyDescent="0.25">
      <c r="B25" s="78">
        <f>IF(C25&gt;0,B24+1,"")</f>
        <v>1</v>
      </c>
      <c r="C25" s="36" t="s">
        <v>37</v>
      </c>
      <c r="D25" s="37"/>
      <c r="E25" s="38"/>
      <c r="F25" s="39"/>
      <c r="G25" s="40"/>
      <c r="H25" s="40"/>
      <c r="I25" s="41"/>
      <c r="J25" s="41"/>
      <c r="K25" s="94"/>
    </row>
    <row r="26" spans="2:11" s="30" customFormat="1" ht="15" customHeight="1" x14ac:dyDescent="0.25">
      <c r="B26" s="78" t="str">
        <f>IF(C26&gt;0,B25+1,"")</f>
        <v/>
      </c>
      <c r="C26" s="36"/>
      <c r="D26" s="37"/>
      <c r="E26" s="38"/>
      <c r="F26" s="39"/>
      <c r="G26" s="40"/>
      <c r="H26" s="40"/>
      <c r="I26" s="41"/>
      <c r="J26" s="41"/>
      <c r="K26" s="94"/>
    </row>
    <row r="27" spans="2:11" ht="15" customHeight="1" x14ac:dyDescent="0.25">
      <c r="B27" s="77"/>
      <c r="C27" s="31" t="s">
        <v>34</v>
      </c>
      <c r="D27" s="42"/>
      <c r="E27" s="33"/>
      <c r="F27" s="34"/>
      <c r="G27" s="84">
        <f>SUM(G28:G42)</f>
        <v>0</v>
      </c>
      <c r="H27" s="84" t="e">
        <f>SUM(H28:H42)</f>
        <v>#REF!</v>
      </c>
      <c r="I27" s="84" t="e">
        <f>SUM(I28:I42)</f>
        <v>#REF!</v>
      </c>
      <c r="J27" s="84" t="e">
        <f>SUM(J28:J42)</f>
        <v>#REF!</v>
      </c>
      <c r="K27" s="95"/>
    </row>
    <row r="28" spans="2:11" s="30" customFormat="1" ht="15" customHeight="1" x14ac:dyDescent="0.25">
      <c r="B28" s="78">
        <f>IF(C28&gt;0,B27+1,"")</f>
        <v>1</v>
      </c>
      <c r="C28" s="36" t="s">
        <v>37</v>
      </c>
      <c r="D28" s="37"/>
      <c r="E28" s="38"/>
      <c r="F28" s="39"/>
      <c r="G28" s="40"/>
      <c r="H28" s="40"/>
      <c r="I28" s="41"/>
      <c r="J28" s="41"/>
      <c r="K28" s="94"/>
    </row>
    <row r="29" spans="2:11" ht="15" customHeight="1" thickBot="1" x14ac:dyDescent="0.3">
      <c r="B29" s="85" t="str">
        <f>IF(C29&gt;0,B25+1,"")</f>
        <v/>
      </c>
      <c r="C29" s="43"/>
      <c r="D29" s="44"/>
      <c r="E29" s="45"/>
      <c r="F29" s="46"/>
      <c r="G29" s="47"/>
      <c r="H29" s="47" t="e">
        <f>G29*#REF!</f>
        <v>#REF!</v>
      </c>
      <c r="I29" s="48" t="e">
        <f>H29*F29</f>
        <v>#REF!</v>
      </c>
      <c r="J29" s="48" t="e">
        <f>I29*1.18</f>
        <v>#REF!</v>
      </c>
      <c r="K29" s="96"/>
    </row>
    <row r="30" spans="2:11" ht="12" customHeight="1" x14ac:dyDescent="0.25">
      <c r="B30" s="79"/>
      <c r="C30" s="53"/>
      <c r="D30" s="88"/>
      <c r="E30" s="50"/>
      <c r="F30" s="51"/>
      <c r="G30" s="52"/>
      <c r="H30" s="52"/>
      <c r="I30" s="52"/>
      <c r="J30" s="52"/>
      <c r="K30" s="51"/>
    </row>
    <row r="31" spans="2:11" ht="60" x14ac:dyDescent="0.25">
      <c r="B31" s="49"/>
      <c r="C31" s="89" t="s">
        <v>36</v>
      </c>
      <c r="D31" s="90"/>
      <c r="E31" s="90"/>
      <c r="F31" s="90"/>
      <c r="G31" s="90"/>
      <c r="H31" s="90"/>
      <c r="I31" s="90"/>
      <c r="J31" s="90"/>
      <c r="K31" s="90"/>
    </row>
    <row r="32" spans="2:11" ht="30" x14ac:dyDescent="0.25">
      <c r="B32" s="49"/>
      <c r="C32" s="87" t="s">
        <v>35</v>
      </c>
      <c r="D32" s="87"/>
      <c r="E32" s="87"/>
      <c r="F32" s="87"/>
      <c r="G32" s="87"/>
      <c r="H32" s="87"/>
      <c r="I32" s="87"/>
      <c r="J32" s="87"/>
      <c r="K32" s="87"/>
    </row>
    <row r="33" spans="2:10" x14ac:dyDescent="0.25">
      <c r="B33" s="68" t="s">
        <v>12</v>
      </c>
      <c r="E33" s="55"/>
      <c r="G33" s="52"/>
      <c r="H33" s="52"/>
      <c r="I33" s="52"/>
      <c r="J33" s="52"/>
    </row>
    <row r="34" spans="2:10" x14ac:dyDescent="0.25">
      <c r="B34" s="80"/>
      <c r="E34" s="55"/>
      <c r="G34" s="52"/>
      <c r="H34" s="52"/>
      <c r="I34" s="52"/>
      <c r="J34" s="52"/>
    </row>
    <row r="35" spans="2:10" ht="33" customHeight="1" x14ac:dyDescent="0.25">
      <c r="B35" s="57" t="s">
        <v>22</v>
      </c>
      <c r="C35" s="3" t="s">
        <v>44</v>
      </c>
      <c r="D35" s="58" t="s">
        <v>21</v>
      </c>
      <c r="E35" s="59" t="s">
        <v>45</v>
      </c>
    </row>
    <row r="36" spans="2:10" ht="33" customHeight="1" x14ac:dyDescent="0.25">
      <c r="B36" s="57" t="s">
        <v>23</v>
      </c>
      <c r="C36" s="58" t="s">
        <v>19</v>
      </c>
      <c r="D36" s="58" t="s">
        <v>21</v>
      </c>
      <c r="E36" s="59" t="s">
        <v>20</v>
      </c>
    </row>
    <row r="37" spans="2:10" ht="33" customHeight="1" x14ac:dyDescent="0.25">
      <c r="B37" s="57" t="s">
        <v>24</v>
      </c>
      <c r="C37" s="58" t="s">
        <v>18</v>
      </c>
      <c r="D37" s="58" t="s">
        <v>21</v>
      </c>
      <c r="E37" s="59" t="s">
        <v>40</v>
      </c>
    </row>
    <row r="38" spans="2:10" x14ac:dyDescent="0.25">
      <c r="B38" s="57"/>
      <c r="C38" s="54"/>
      <c r="E38" s="59"/>
    </row>
    <row r="39" spans="2:10" x14ac:dyDescent="0.25">
      <c r="B39" s="81" t="s">
        <v>1</v>
      </c>
      <c r="C39" s="62"/>
      <c r="D39" s="81"/>
      <c r="E39" s="63"/>
      <c r="F39" s="81" t="s">
        <v>2</v>
      </c>
      <c r="G39" s="64"/>
      <c r="H39" s="64"/>
      <c r="I39" s="81"/>
      <c r="J39" s="81"/>
    </row>
    <row r="40" spans="2:10" x14ac:dyDescent="0.25">
      <c r="B40" s="81" t="s">
        <v>27</v>
      </c>
      <c r="C40" s="62"/>
      <c r="D40" s="61"/>
      <c r="E40" s="63"/>
      <c r="F40" s="61"/>
      <c r="G40" s="64"/>
      <c r="H40" s="64"/>
      <c r="I40" s="81"/>
      <c r="J40" s="81"/>
    </row>
    <row r="41" spans="2:10" x14ac:dyDescent="0.25">
      <c r="B41" s="81" t="s">
        <v>28</v>
      </c>
      <c r="C41" s="62"/>
      <c r="D41" s="61"/>
      <c r="E41" s="63"/>
      <c r="F41" s="61"/>
      <c r="G41" s="64"/>
      <c r="H41" s="64"/>
      <c r="I41" s="81"/>
      <c r="J41" s="81"/>
    </row>
    <row r="42" spans="2:10" x14ac:dyDescent="0.25">
      <c r="B42" s="81" t="s">
        <v>26</v>
      </c>
      <c r="C42" s="62"/>
      <c r="D42" s="65"/>
      <c r="E42" s="66"/>
      <c r="F42" s="65"/>
      <c r="G42" s="67"/>
      <c r="H42" s="67"/>
      <c r="I42" s="81"/>
      <c r="J42" s="81"/>
    </row>
    <row r="43" spans="2:10" ht="41.25" customHeight="1" x14ac:dyDescent="0.25">
      <c r="B43" s="68" t="s">
        <v>16</v>
      </c>
      <c r="C43" s="3"/>
      <c r="D43" s="68"/>
      <c r="E43" s="68"/>
      <c r="F43" s="68" t="s">
        <v>16</v>
      </c>
      <c r="G43" s="69"/>
      <c r="H43" s="81"/>
      <c r="I43" s="68"/>
      <c r="J43" s="68"/>
    </row>
    <row r="44" spans="2:10" x14ac:dyDescent="0.25">
      <c r="B44" s="82" t="s">
        <v>13</v>
      </c>
      <c r="C44" s="70"/>
      <c r="D44" s="82"/>
      <c r="E44" s="71"/>
      <c r="F44" s="82" t="s">
        <v>13</v>
      </c>
      <c r="G44" s="72"/>
      <c r="H44" s="72"/>
      <c r="I44" s="72"/>
      <c r="J44" s="72"/>
    </row>
    <row r="45" spans="2:10" x14ac:dyDescent="0.25">
      <c r="B45" s="82" t="s">
        <v>3</v>
      </c>
      <c r="C45" s="73"/>
      <c r="D45" s="82"/>
      <c r="E45" s="58"/>
      <c r="F45" s="82" t="s">
        <v>3</v>
      </c>
      <c r="G45" s="74"/>
      <c r="H45" s="74"/>
      <c r="I45" s="74"/>
      <c r="J45" s="74"/>
    </row>
  </sheetData>
  <autoFilter ref="B9:K29"/>
  <mergeCells count="2">
    <mergeCell ref="B4:K4"/>
    <mergeCell ref="B5:K5"/>
  </mergeCells>
  <pageMargins left="0.25" right="0.25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29</v>
      </c>
    </row>
    <row r="4" spans="2:2" x14ac:dyDescent="0.25">
      <c r="B4" s="1" t="s">
        <v>30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Стручков Герман Константинович</cp:lastModifiedBy>
  <cp:lastPrinted>2013-04-02T04:24:15Z</cp:lastPrinted>
  <dcterms:created xsi:type="dcterms:W3CDTF">2011-06-27T08:25:59Z</dcterms:created>
  <dcterms:modified xsi:type="dcterms:W3CDTF">2014-03-18T01:50:35Z</dcterms:modified>
</cp:coreProperties>
</file>